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1352" windowHeight="8952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5" i="1" l="1"/>
  <c r="E25" i="1"/>
  <c r="E29" i="1"/>
  <c r="D29" i="1"/>
  <c r="F32" i="1"/>
  <c r="F38" i="1"/>
  <c r="F33" i="1"/>
  <c r="F37" i="1"/>
  <c r="F36" i="1"/>
  <c r="F16" i="1"/>
  <c r="E27" i="1"/>
  <c r="F11" i="1"/>
  <c r="F13" i="1"/>
  <c r="F14" i="1"/>
  <c r="F15" i="1"/>
  <c r="F18" i="1"/>
  <c r="F20" i="1"/>
  <c r="F21" i="1"/>
  <c r="F22" i="1"/>
  <c r="F30" i="1"/>
  <c r="F31" i="1"/>
  <c r="F34" i="1"/>
  <c r="F35" i="1"/>
  <c r="E10" i="1"/>
  <c r="E17" i="1"/>
  <c r="E19" i="1"/>
  <c r="E23" i="1"/>
  <c r="D12" i="1"/>
  <c r="D27" i="1"/>
  <c r="D23" i="1"/>
  <c r="D17" i="1"/>
  <c r="D10" i="1"/>
  <c r="D9" i="1" s="1"/>
  <c r="D19" i="1"/>
  <c r="F29" i="1" l="1"/>
  <c r="F17" i="1"/>
  <c r="F19" i="1"/>
  <c r="E12" i="1"/>
  <c r="F10" i="1"/>
  <c r="E9" i="1" l="1"/>
  <c r="E43" i="1" s="1"/>
  <c r="F12" i="1"/>
  <c r="F9" i="1"/>
  <c r="D43" i="1"/>
  <c r="F43" i="1" l="1"/>
</calcChain>
</file>

<file path=xl/sharedStrings.xml><?xml version="1.0" encoding="utf-8"?>
<sst xmlns="http://schemas.openxmlformats.org/spreadsheetml/2006/main" count="75" uniqueCount="70">
  <si>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</si>
  <si>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</si>
  <si>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</si>
  <si>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</si>
  <si>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</si>
  <si>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</si>
  <si>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</si>
  <si>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</si>
  <si>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</si>
  <si>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</si>
  <si>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</si>
  <si>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</si>
  <si>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</si>
  <si>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</si>
  <si>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</si>
  <si>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</si>
  <si>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</si>
  <si>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</si>
  <si>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</si>
  <si>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</si>
  <si>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</si>
  <si>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</si>
  <si>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</si>
  <si>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</si>
  <si>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</si>
  <si>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</si>
  <si>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</si>
  <si>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</si>
  <si>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</si>
  <si>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</si>
  <si>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</si>
  <si>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</si>
  <si>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</si>
  <si>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</si>
  <si>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</si>
  <si>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</si>
  <si>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</si>
  <si>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</si>
  <si>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</si>
  <si>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</si>
  <si>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</si>
  <si>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</si>
  <si>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</si>
  <si>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</si>
  <si>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</si>
  <si>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</si>
  <si>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</si>
  <si>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</si>
  <si>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</si>
  <si>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</si>
  <si>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</si>
  <si>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</si>
  <si>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</si>
  <si>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</si>
  <si>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</si>
  <si>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</si>
  <si>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</si>
  <si>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</si>
  <si>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</si>
  <si>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</si>
  <si>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</si>
  <si>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Прогноз бюджета на 2021 г.</t>
  </si>
  <si>
    <t>Прочие межбюджетные трансферты, передаваемые бюджетам сельских поселений(на уличное освещение)</t>
  </si>
  <si>
    <t xml:space="preserve">Исполнение доходов бюджета Большеивановского сельского поселения по кодам бюджетной классификации доходов за  2021 год </t>
  </si>
  <si>
    <t>Исполнение на 31.12.2021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</si>
  <si>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</si>
  <si>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</si>
  <si>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</si>
  <si>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</si>
  <si>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От 10.03.2022г    № 126/36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</si>
</sst>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C14" sqref="C14"/>
    </sheetView>
  </sheetViews>
  <sheetFormatPr defaultRowHeight="13.2" x14ac:dyDescent="0.25"/>
  <cols>
    <col min="1" max="1" width="4.109375" customWidth="1"/>
    <col min="2" max="2" width="21.6640625" customWidth="1"/>
    <col min="3" max="3" width="65.5546875" customWidth="1"/>
    <col min="4" max="4" width="13.6640625" customWidth="1"/>
    <col min="5" max="5" width="15.33203125" customWidth="1"/>
    <col min="6" max="6" width="11.33203125" customWidth="1"/>
    <col min="7" max="7" width="21.6640625" style="1" customWidth="1"/>
    <col min="8" max="8" width="8.88671875" customWidth="1"/>
  </cols>
  <sheetData>
    <row r="1" spans="1:9" x14ac:dyDescent="0.25">
      <c r="E1" s="15" t="s">
        <v>56</v>
      </c>
    </row>
    <row r="2" spans="1:9" x14ac:dyDescent="0.25">
      <c r="E2" s="16" t="s">
        <v>57</v>
      </c>
    </row>
    <row r="3" spans="1:9" x14ac:dyDescent="0.25">
      <c r="E3" s="16" t="s">
        <v>60</v>
      </c>
    </row>
    <row r="4" spans="1:9" ht="12" customHeight="1" x14ac:dyDescent="0.25">
      <c r="E4" s="16" t="s">
        <v>69</v>
      </c>
    </row>
    <row r="5" spans="1:9" ht="12" customHeight="1" x14ac:dyDescent="0.25"/>
    <row r="7" spans="1:9" ht="13.8" x14ac:dyDescent="0.25">
      <c r="B7" s="12" t="s">
        <v>63</v>
      </c>
      <c r="C7" s="13"/>
      <c r="D7" s="13"/>
      <c r="E7" s="13"/>
      <c r="F7" s="13"/>
      <c r="G7" s="14"/>
      <c r="H7" s="13"/>
      <c r="I7" s="13"/>
    </row>
    <row r="8" spans="1:9" s="2" customFormat="1" ht="39.6" x14ac:dyDescent="0.25">
      <c r="A8" s="6" t="s">
        <v>1</v>
      </c>
      <c r="B8" s="6"/>
      <c r="C8" s="6" t="s">
        <v>2</v>
      </c>
      <c r="D8" s="6" t="s">
        <v>61</v>
      </c>
      <c r="E8" s="6" t="s">
        <v>64</v>
      </c>
      <c r="F8" s="6" t="s">
        <v>51</v>
      </c>
      <c r="G8" s="3"/>
    </row>
    <row r="9" spans="1:9" s="4" customFormat="1" x14ac:dyDescent="0.25">
      <c r="A9" s="7">
        <v>0</v>
      </c>
      <c r="B9" s="7" t="s">
        <v>3</v>
      </c>
      <c r="C9" s="7" t="s">
        <v>4</v>
      </c>
      <c r="D9" s="9">
        <f>D10+D12+D17+D19+D25+D23+D27</f>
        <v>2570500</v>
      </c>
      <c r="E9" s="9">
        <f>E10+E12+E17+E19+E23+E25+E27</f>
        <v>2779518.71</v>
      </c>
      <c r="F9" s="9">
        <f>E9/D9*100</f>
        <v>108.13144174285159</v>
      </c>
      <c r="G9" s="5"/>
    </row>
    <row r="10" spans="1:9" s="2" customFormat="1" x14ac:dyDescent="0.25">
      <c r="A10" s="6">
        <v>0</v>
      </c>
      <c r="B10" s="6" t="s">
        <v>5</v>
      </c>
      <c r="C10" s="6" t="s">
        <v>6</v>
      </c>
      <c r="D10" s="9">
        <f>D11</f>
        <v>1250000</v>
      </c>
      <c r="E10" s="9">
        <f>E11</f>
        <v>1437308.86</v>
      </c>
      <c r="F10" s="9">
        <f t="shared" ref="F10:F43" si="0">E10/D10*100</f>
        <v>114.98470880000001</v>
      </c>
      <c r="G10" s="3"/>
    </row>
    <row r="11" spans="1:9" s="2" customFormat="1" ht="52.8" x14ac:dyDescent="0.25">
      <c r="A11" s="6">
        <v>182</v>
      </c>
      <c r="B11" s="6" t="s">
        <v>7</v>
      </c>
      <c r="C11" s="6" t="s">
        <v>43</v>
      </c>
      <c r="D11" s="10">
        <v>1250000</v>
      </c>
      <c r="E11" s="10">
        <v>1437308.86</v>
      </c>
      <c r="F11" s="9">
        <f t="shared" si="0"/>
        <v>114.98470880000001</v>
      </c>
      <c r="G11" s="3"/>
    </row>
    <row r="12" spans="1:9" s="2" customFormat="1" ht="15" x14ac:dyDescent="0.25">
      <c r="A12" s="6">
        <v>0</v>
      </c>
      <c r="B12" s="6" t="s">
        <v>8</v>
      </c>
      <c r="C12" s="8" t="s">
        <v>0</v>
      </c>
      <c r="D12" s="9">
        <f>D13+D14+D15+D16</f>
        <v>314000</v>
      </c>
      <c r="E12" s="9">
        <f>E13+E14+E15+E16</f>
        <v>320142.76</v>
      </c>
      <c r="F12" s="9">
        <f t="shared" si="0"/>
        <v>101.95629299363058</v>
      </c>
      <c r="G12" s="3"/>
    </row>
    <row r="13" spans="1:9" s="2" customFormat="1" ht="52.95" customHeight="1" x14ac:dyDescent="0.25">
      <c r="A13" s="6">
        <v>100</v>
      </c>
      <c r="B13" s="6" t="s">
        <v>9</v>
      </c>
      <c r="C13" s="6" t="s">
        <v>10</v>
      </c>
      <c r="D13" s="10">
        <v>144200</v>
      </c>
      <c r="E13" s="10">
        <v>147796.95000000001</v>
      </c>
      <c r="F13" s="9">
        <f t="shared" si="0"/>
        <v>102.49441747572816</v>
      </c>
      <c r="G13" s="3"/>
    </row>
    <row r="14" spans="1:9" s="2" customFormat="1" ht="70.2" customHeight="1" x14ac:dyDescent="0.25">
      <c r="A14" s="6">
        <v>100</v>
      </c>
      <c r="B14" s="6" t="s">
        <v>11</v>
      </c>
      <c r="C14" s="6" t="s">
        <v>12</v>
      </c>
      <c r="D14" s="10">
        <v>800</v>
      </c>
      <c r="E14" s="10">
        <v>1039.43</v>
      </c>
      <c r="F14" s="9">
        <f t="shared" si="0"/>
        <v>129.92875000000001</v>
      </c>
      <c r="G14" s="3"/>
    </row>
    <row r="15" spans="1:9" s="2" customFormat="1" ht="54.6" customHeight="1" x14ac:dyDescent="0.25">
      <c r="A15" s="6">
        <v>100</v>
      </c>
      <c r="B15" s="6" t="s">
        <v>13</v>
      </c>
      <c r="C15" s="6" t="s">
        <v>14</v>
      </c>
      <c r="D15" s="10">
        <v>189700</v>
      </c>
      <c r="E15" s="10">
        <v>196510.03</v>
      </c>
      <c r="F15" s="9">
        <f t="shared" si="0"/>
        <v>103.58989457037427</v>
      </c>
      <c r="G15" s="3"/>
    </row>
    <row r="16" spans="1:9" s="2" customFormat="1" ht="56.4" customHeight="1" x14ac:dyDescent="0.25">
      <c r="A16" s="6">
        <v>100</v>
      </c>
      <c r="B16" s="6" t="s">
        <v>15</v>
      </c>
      <c r="C16" s="6" t="s">
        <v>16</v>
      </c>
      <c r="D16" s="10">
        <v>-20700</v>
      </c>
      <c r="E16" s="10">
        <v>-25203.65</v>
      </c>
      <c r="F16" s="9">
        <f t="shared" si="0"/>
        <v>121.75676328502416</v>
      </c>
      <c r="G16" s="3"/>
    </row>
    <row r="17" spans="1:7" s="2" customFormat="1" x14ac:dyDescent="0.25">
      <c r="A17" s="6">
        <v>0</v>
      </c>
      <c r="B17" s="6" t="s">
        <v>17</v>
      </c>
      <c r="C17" s="6" t="s">
        <v>18</v>
      </c>
      <c r="D17" s="9">
        <f>D18</f>
        <v>46915</v>
      </c>
      <c r="E17" s="9">
        <f>E18</f>
        <v>47116.5</v>
      </c>
      <c r="F17" s="9">
        <f t="shared" si="0"/>
        <v>100.42950015986358</v>
      </c>
      <c r="G17" s="3"/>
    </row>
    <row r="18" spans="1:7" s="2" customFormat="1" x14ac:dyDescent="0.25">
      <c r="A18" s="6">
        <v>182</v>
      </c>
      <c r="B18" s="6" t="s">
        <v>19</v>
      </c>
      <c r="C18" s="6" t="s">
        <v>20</v>
      </c>
      <c r="D18" s="10">
        <v>46915</v>
      </c>
      <c r="E18" s="10">
        <v>47116.5</v>
      </c>
      <c r="F18" s="9">
        <f t="shared" si="0"/>
        <v>100.42950015986358</v>
      </c>
      <c r="G18" s="3"/>
    </row>
    <row r="19" spans="1:7" s="2" customFormat="1" x14ac:dyDescent="0.25">
      <c r="A19" s="6">
        <v>0</v>
      </c>
      <c r="B19" s="6" t="s">
        <v>21</v>
      </c>
      <c r="C19" s="6" t="s">
        <v>22</v>
      </c>
      <c r="D19" s="9">
        <f>D20+D21+D22</f>
        <v>956200</v>
      </c>
      <c r="E19" s="9">
        <f>E20+E21+E22</f>
        <v>969565.34</v>
      </c>
      <c r="F19" s="9">
        <f t="shared" si="0"/>
        <v>101.39775569964442</v>
      </c>
      <c r="G19" s="3"/>
    </row>
    <row r="20" spans="1:7" s="2" customFormat="1" ht="39.6" x14ac:dyDescent="0.25">
      <c r="A20" s="6">
        <v>182</v>
      </c>
      <c r="B20" s="6" t="s">
        <v>23</v>
      </c>
      <c r="C20" s="6" t="s">
        <v>24</v>
      </c>
      <c r="D20" s="10">
        <v>6200</v>
      </c>
      <c r="E20" s="10">
        <v>6479.96</v>
      </c>
      <c r="F20" s="9">
        <f t="shared" si="0"/>
        <v>104.51548387096774</v>
      </c>
      <c r="G20" s="3"/>
    </row>
    <row r="21" spans="1:7" s="2" customFormat="1" ht="26.4" x14ac:dyDescent="0.25">
      <c r="A21" s="6">
        <v>182</v>
      </c>
      <c r="B21" s="6" t="s">
        <v>25</v>
      </c>
      <c r="C21" s="6" t="s">
        <v>26</v>
      </c>
      <c r="D21" s="10">
        <v>500000</v>
      </c>
      <c r="E21" s="10">
        <v>457095.16</v>
      </c>
      <c r="F21" s="9">
        <f t="shared" si="0"/>
        <v>91.419032000000001</v>
      </c>
      <c r="G21" s="3"/>
    </row>
    <row r="22" spans="1:7" s="2" customFormat="1" ht="26.4" x14ac:dyDescent="0.25">
      <c r="A22" s="6">
        <v>182</v>
      </c>
      <c r="B22" s="6" t="s">
        <v>27</v>
      </c>
      <c r="C22" s="6" t="s">
        <v>28</v>
      </c>
      <c r="D22" s="10">
        <v>450000</v>
      </c>
      <c r="E22" s="10">
        <v>505990.22</v>
      </c>
      <c r="F22" s="9">
        <f t="shared" si="0"/>
        <v>112.44227111111111</v>
      </c>
      <c r="G22" s="3"/>
    </row>
    <row r="23" spans="1:7" s="2" customFormat="1" x14ac:dyDescent="0.25">
      <c r="A23" s="6">
        <v>945</v>
      </c>
      <c r="B23" s="6" t="s">
        <v>29</v>
      </c>
      <c r="C23" s="6" t="s">
        <v>30</v>
      </c>
      <c r="D23" s="9">
        <f>D24</f>
        <v>200</v>
      </c>
      <c r="E23" s="9">
        <f>E24</f>
        <v>200</v>
      </c>
      <c r="F23" s="9">
        <v>0</v>
      </c>
      <c r="G23" s="3"/>
    </row>
    <row r="24" spans="1:7" s="2" customFormat="1" ht="52.8" x14ac:dyDescent="0.25">
      <c r="A24" s="6">
        <v>945</v>
      </c>
      <c r="B24" s="6" t="s">
        <v>31</v>
      </c>
      <c r="C24" s="6" t="s">
        <v>32</v>
      </c>
      <c r="D24" s="10">
        <v>200</v>
      </c>
      <c r="E24" s="10">
        <v>200</v>
      </c>
      <c r="F24" s="9">
        <v>0</v>
      </c>
      <c r="G24" s="3"/>
    </row>
    <row r="25" spans="1:7" s="2" customFormat="1" x14ac:dyDescent="0.25">
      <c r="A25" s="6">
        <v>945</v>
      </c>
      <c r="B25" s="6" t="s">
        <v>68</v>
      </c>
      <c r="C25" s="6" t="s">
        <v>66</v>
      </c>
      <c r="D25" s="9">
        <f>D26</f>
        <v>3185</v>
      </c>
      <c r="E25" s="9">
        <f>E26</f>
        <v>3185.25</v>
      </c>
      <c r="F25" s="9">
        <v>0</v>
      </c>
      <c r="G25" s="3"/>
    </row>
    <row r="26" spans="1:7" s="2" customFormat="1" ht="66" x14ac:dyDescent="0.25">
      <c r="A26" s="6">
        <v>945</v>
      </c>
      <c r="B26" s="6" t="s">
        <v>67</v>
      </c>
      <c r="C26" s="6" t="s">
        <v>65</v>
      </c>
      <c r="D26" s="10">
        <v>3185</v>
      </c>
      <c r="E26" s="10">
        <v>3185.25</v>
      </c>
      <c r="F26" s="9">
        <v>0</v>
      </c>
      <c r="G26" s="3"/>
    </row>
    <row r="27" spans="1:7" s="2" customFormat="1" x14ac:dyDescent="0.25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2000</v>
      </c>
      <c r="F27" s="9"/>
      <c r="G27" s="3"/>
    </row>
    <row r="28" spans="1:7" s="2" customFormat="1" ht="39.6" x14ac:dyDescent="0.25">
      <c r="A28" s="6">
        <v>802</v>
      </c>
      <c r="B28" s="6" t="s">
        <v>35</v>
      </c>
      <c r="C28" s="6" t="s">
        <v>36</v>
      </c>
      <c r="D28" s="10"/>
      <c r="E28" s="10">
        <v>2000</v>
      </c>
      <c r="F28" s="9"/>
      <c r="G28" s="3"/>
    </row>
    <row r="29" spans="1:7" s="4" customFormat="1" x14ac:dyDescent="0.25">
      <c r="A29" s="7">
        <v>0</v>
      </c>
      <c r="B29" s="7" t="s">
        <v>37</v>
      </c>
      <c r="C29" s="7" t="s">
        <v>38</v>
      </c>
      <c r="D29" s="9">
        <f>D30+D31+D32+D33+D34+D35+D36+D37+D38+D39+D40</f>
        <v>3406543.93</v>
      </c>
      <c r="E29" s="9">
        <f>E30+E31+E32+E33+E34+E36+E35+E37+E38+E39+E40</f>
        <v>3396773.01</v>
      </c>
      <c r="F29" s="9">
        <f t="shared" si="0"/>
        <v>99.713172053530499</v>
      </c>
      <c r="G29" s="5"/>
    </row>
    <row r="30" spans="1:7" s="2" customFormat="1" ht="26.4" x14ac:dyDescent="0.25">
      <c r="A30" s="6">
        <v>945</v>
      </c>
      <c r="B30" s="6" t="s">
        <v>45</v>
      </c>
      <c r="C30" s="6" t="s">
        <v>39</v>
      </c>
      <c r="D30" s="10">
        <v>1178000</v>
      </c>
      <c r="E30" s="10">
        <v>1178000</v>
      </c>
      <c r="F30" s="9">
        <f t="shared" si="0"/>
        <v>100</v>
      </c>
      <c r="G30" s="3"/>
    </row>
    <row r="31" spans="1:7" s="2" customFormat="1" ht="26.4" x14ac:dyDescent="0.25">
      <c r="A31" s="6">
        <v>945</v>
      </c>
      <c r="B31" s="6" t="s">
        <v>49</v>
      </c>
      <c r="C31" s="6" t="s">
        <v>50</v>
      </c>
      <c r="D31" s="10">
        <v>1013869</v>
      </c>
      <c r="E31" s="10">
        <v>1013869</v>
      </c>
      <c r="F31" s="9">
        <f t="shared" si="0"/>
        <v>100</v>
      </c>
      <c r="G31" s="3"/>
    </row>
    <row r="32" spans="1:7" s="2" customFormat="1" ht="26.4" x14ac:dyDescent="0.25">
      <c r="A32" s="6">
        <v>945</v>
      </c>
      <c r="B32" s="6" t="s">
        <v>49</v>
      </c>
      <c r="C32" s="6" t="s">
        <v>62</v>
      </c>
      <c r="D32" s="10">
        <v>668825.93000000005</v>
      </c>
      <c r="E32" s="10">
        <v>656906.61</v>
      </c>
      <c r="F32" s="9">
        <f t="shared" si="0"/>
        <v>98.217874118606602</v>
      </c>
      <c r="G32" s="3"/>
    </row>
    <row r="33" spans="1:7" s="2" customFormat="1" ht="26.4" x14ac:dyDescent="0.25">
      <c r="A33" s="6">
        <v>945</v>
      </c>
      <c r="B33" s="6" t="s">
        <v>49</v>
      </c>
      <c r="C33" s="6" t="s">
        <v>58</v>
      </c>
      <c r="D33" s="10">
        <v>72297</v>
      </c>
      <c r="E33" s="10">
        <v>72297</v>
      </c>
      <c r="F33" s="9">
        <f t="shared" ref="F33" si="1">E33/D33*100</f>
        <v>100</v>
      </c>
      <c r="G33" s="3"/>
    </row>
    <row r="34" spans="1:7" s="2" customFormat="1" ht="39.6" x14ac:dyDescent="0.25">
      <c r="A34" s="6">
        <v>945</v>
      </c>
      <c r="B34" s="6" t="s">
        <v>46</v>
      </c>
      <c r="C34" s="6" t="s">
        <v>40</v>
      </c>
      <c r="D34" s="10">
        <v>85800</v>
      </c>
      <c r="E34" s="10">
        <v>85800</v>
      </c>
      <c r="F34" s="9">
        <f t="shared" si="0"/>
        <v>100</v>
      </c>
      <c r="G34" s="3"/>
    </row>
    <row r="35" spans="1:7" s="2" customFormat="1" ht="26.4" x14ac:dyDescent="0.25">
      <c r="A35" s="6">
        <v>945</v>
      </c>
      <c r="B35" s="6" t="s">
        <v>47</v>
      </c>
      <c r="C35" s="6" t="s">
        <v>41</v>
      </c>
      <c r="D35" s="10">
        <v>2800</v>
      </c>
      <c r="E35" s="10">
        <v>2800</v>
      </c>
      <c r="F35" s="9">
        <f t="shared" si="0"/>
        <v>100</v>
      </c>
      <c r="G35" s="3"/>
    </row>
    <row r="36" spans="1:7" s="2" customFormat="1" ht="26.4" x14ac:dyDescent="0.25">
      <c r="A36" s="6">
        <v>945</v>
      </c>
      <c r="B36" s="6" t="s">
        <v>47</v>
      </c>
      <c r="C36" s="6" t="s">
        <v>41</v>
      </c>
      <c r="D36" s="10">
        <v>110000</v>
      </c>
      <c r="E36" s="10">
        <v>110000</v>
      </c>
      <c r="F36" s="9">
        <f t="shared" ref="F36:F37" si="2">E36/D36*100</f>
        <v>100</v>
      </c>
      <c r="G36" s="3"/>
    </row>
    <row r="37" spans="1:7" s="2" customFormat="1" ht="26.4" x14ac:dyDescent="0.25">
      <c r="A37" s="6"/>
      <c r="B37" s="6" t="s">
        <v>48</v>
      </c>
      <c r="C37" s="6" t="s">
        <v>44</v>
      </c>
      <c r="D37" s="10">
        <v>264952</v>
      </c>
      <c r="E37" s="10">
        <v>264951.69</v>
      </c>
      <c r="F37" s="9">
        <f t="shared" si="2"/>
        <v>99.999882997675044</v>
      </c>
      <c r="G37" s="3"/>
    </row>
    <row r="38" spans="1:7" s="2" customFormat="1" ht="26.4" x14ac:dyDescent="0.25">
      <c r="A38" s="6"/>
      <c r="B38" s="6" t="s">
        <v>48</v>
      </c>
      <c r="C38" s="6" t="s">
        <v>59</v>
      </c>
      <c r="D38" s="10">
        <v>10000</v>
      </c>
      <c r="E38" s="10">
        <v>10000</v>
      </c>
      <c r="F38" s="9">
        <f t="shared" ref="F38" si="3">E38/D38*100</f>
        <v>100</v>
      </c>
      <c r="G38" s="3"/>
    </row>
    <row r="39" spans="1:7" s="2" customFormat="1" ht="26.4" x14ac:dyDescent="0.25">
      <c r="A39" s="6"/>
      <c r="B39" s="6" t="s">
        <v>52</v>
      </c>
      <c r="C39" s="6" t="s">
        <v>53</v>
      </c>
      <c r="D39" s="10">
        <v>0</v>
      </c>
      <c r="E39" s="10">
        <v>-3.56</v>
      </c>
      <c r="F39" s="9">
        <v>0</v>
      </c>
      <c r="G39" s="3"/>
    </row>
    <row r="40" spans="1:7" s="2" customFormat="1" x14ac:dyDescent="0.25">
      <c r="A40" s="6"/>
      <c r="B40" s="6" t="s">
        <v>55</v>
      </c>
      <c r="C40" s="6" t="s">
        <v>54</v>
      </c>
      <c r="D40" s="10">
        <v>0</v>
      </c>
      <c r="E40" s="10">
        <v>2152.27</v>
      </c>
      <c r="F40" s="9">
        <v>0</v>
      </c>
      <c r="G40" s="3"/>
    </row>
    <row r="41" spans="1:7" s="2" customFormat="1" x14ac:dyDescent="0.25">
      <c r="A41" s="6"/>
      <c r="B41" s="6"/>
      <c r="C41" s="6"/>
      <c r="D41" s="11"/>
      <c r="E41" s="10"/>
      <c r="F41" s="9"/>
      <c r="G41" s="3"/>
    </row>
    <row r="42" spans="1:7" s="2" customFormat="1" x14ac:dyDescent="0.25">
      <c r="A42" s="6"/>
      <c r="B42" s="6"/>
      <c r="C42" s="6"/>
      <c r="D42" s="10"/>
      <c r="E42" s="10"/>
      <c r="F42" s="9"/>
      <c r="G42" s="3"/>
    </row>
    <row r="43" spans="1:7" x14ac:dyDescent="0.25">
      <c r="A43" s="6"/>
      <c r="B43" s="6"/>
      <c r="C43" s="6" t="s">
        <v>42</v>
      </c>
      <c r="D43" s="9">
        <f>D29+D9</f>
        <v>5977043.9299999997</v>
      </c>
      <c r="E43" s="9">
        <f>E9+E29</f>
        <v>6176291.7199999997</v>
      </c>
      <c r="F43" s="9">
        <f t="shared" si="0"/>
        <v>103.33355070388448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2022-03-28T10:06:14Z</cp:lastPrinted>
  <dcterms:created xsi:type="dcterms:W3CDTF">2007-10-31T11:38:30Z</dcterms:created>
  <dcterms:modified xsi:type="dcterms:W3CDTF">2022-03-28T10:06:16Z</dcterms:modified>
</cp:coreProperties>
</file>